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használók\Kikötő\Desktop\MÓNI\2023\"/>
    </mc:Choice>
  </mc:AlternateContent>
  <xr:revisionPtr revIDLastSave="0" documentId="13_ncr:1_{9BE488D4-A5C7-44DB-B5DF-5C1EEDB6A0A0}" xr6:coauthVersionLast="47" xr6:coauthVersionMax="47" xr10:uidLastSave="{00000000-0000-0000-0000-000000000000}"/>
  <bookViews>
    <workbookView xWindow="-108" yWindow="-108" windowWidth="23256" windowHeight="12576" tabRatio="608" firstSheet="3" activeTab="7" xr2:uid="{00000000-000D-0000-FFFF-FFFF00000000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8" l="1"/>
  <c r="G21" i="7"/>
  <c r="G21" i="6"/>
  <c r="G20" i="9"/>
</calcChain>
</file>

<file path=xl/sharedStrings.xml><?xml version="1.0" encoding="utf-8"?>
<sst xmlns="http://schemas.openxmlformats.org/spreadsheetml/2006/main" count="375" uniqueCount="200">
  <si>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</si>
  <si>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</si>
  <si>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</si>
  <si>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</si>
  <si>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</si>
  <si>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</si>
  <si>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</si>
  <si>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</si>
  <si>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</si>
  <si>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</si>
  <si>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</si>
  <si>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</si>
  <si>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</si>
  <si>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</si>
  <si>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</si>
  <si>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</si>
  <si>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</si>
  <si>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</si>
  <si>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</si>
  <si>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</si>
  <si>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</si>
  <si>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</si>
  <si>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</si>
  <si>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</si>
  <si>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</si>
  <si>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</si>
  <si>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</si>
  <si>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</si>
  <si>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</si>
  <si>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</si>
  <si>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</si>
  <si>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</si>
  <si>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</t>
  </si>
  <si>
    <t>Kikötő Nyílt Nap</t>
  </si>
  <si>
    <t>évente 1 alkalom</t>
  </si>
  <si>
    <t>100 fő</t>
  </si>
  <si>
    <t>50 fő</t>
  </si>
  <si>
    <t>80 fő</t>
  </si>
  <si>
    <t>20 fő</t>
  </si>
  <si>
    <t>15 fő</t>
  </si>
  <si>
    <t>30 fő</t>
  </si>
  <si>
    <t>hetente 2 alk.</t>
  </si>
  <si>
    <t>Zumba fogl.</t>
  </si>
  <si>
    <t>hetente 1 alk.</t>
  </si>
  <si>
    <t>térítéses</t>
  </si>
  <si>
    <t>térítésmentes</t>
  </si>
  <si>
    <t>heti 5 alk.</t>
  </si>
  <si>
    <t>Alapvető főzési technikák megismertetése</t>
  </si>
  <si>
    <t>10 fő</t>
  </si>
  <si>
    <t>Városismeret elsajátítása</t>
  </si>
  <si>
    <t>kéthetente</t>
  </si>
  <si>
    <t>150 fő</t>
  </si>
  <si>
    <t>tanulmányi felzárkóztatás</t>
  </si>
  <si>
    <t>Középiskolai, felsőoktatási lehetőségek megismertetése</t>
  </si>
  <si>
    <t>Művelődő közösségek bemutatkozása, bekapcsolódási lehetőség megteremtése</t>
  </si>
  <si>
    <t>Ping-pong bajnokság</t>
  </si>
  <si>
    <t>évente 1 alk.</t>
  </si>
  <si>
    <t>Fotópályázat</t>
  </si>
  <si>
    <t>térítéses (jelképes)</t>
  </si>
  <si>
    <t>40 fő</t>
  </si>
  <si>
    <t>Segítségnyújtás a továbbtanulásban, pályaorientáció</t>
  </si>
  <si>
    <t>5 fő</t>
  </si>
  <si>
    <t>Angol nyelvi kommunikáció fejlesztése játékos módon</t>
  </si>
  <si>
    <t>Segítségnyújtás munkakeresésben, munkavállalásban</t>
  </si>
  <si>
    <t>Hip-Hop fogl.</t>
  </si>
  <si>
    <t>január-június és október-december havonta</t>
  </si>
  <si>
    <t>60 fő</t>
  </si>
  <si>
    <t>Éjszakai ping-pong és csocsóparti</t>
  </si>
  <si>
    <t>Közösségi tevékenység a ping-pong és csocsó jegyében</t>
  </si>
  <si>
    <t>évente 4 alkalom</t>
  </si>
  <si>
    <t xml:space="preserve">Halloween party </t>
  </si>
  <si>
    <t>Csapatjátékok, tökfaragás, jelmezverseny</t>
  </si>
  <si>
    <t>Karaoke buli és a zene világnapja alkalmából a fiatalok zenei érdeklődésének felkeltése</t>
  </si>
  <si>
    <t>Kikötő tanműhely (tanulássegítés)</t>
  </si>
  <si>
    <t>Évente 1 alkalom</t>
  </si>
  <si>
    <t>Graffiti versfal, slam poetry és zene</t>
  </si>
  <si>
    <t xml:space="preserve">térítéses </t>
  </si>
  <si>
    <t>KIKÖTŐ NYÁR, ingyenes szünidei programsorozat</t>
  </si>
  <si>
    <t xml:space="preserve">Hip-Hop tánctábor </t>
  </si>
  <si>
    <t>"Easy-peasy"-Angol nyelvi tábor</t>
  </si>
  <si>
    <t>Csodálatos kísérletek tábor-varázslatok természettudományokkal tábor</t>
  </si>
  <si>
    <t>Az európai kultúra napja:játékos kvíz iskolásoknak</t>
  </si>
  <si>
    <t>KIKÖTŐ ŐSZ: ingyenes szünidei programsorozat</t>
  </si>
  <si>
    <t>Tiéd a tér! Előadóművészeti fesztivál</t>
  </si>
  <si>
    <t>6 fő/alk.</t>
  </si>
  <si>
    <t>10 fő/alk.</t>
  </si>
  <si>
    <t>30 fő/alk.</t>
  </si>
  <si>
    <t>60 fő/alk.</t>
  </si>
  <si>
    <t>hetente 1 alkalom</t>
  </si>
  <si>
    <t>kéthetente 1 alkalom</t>
  </si>
  <si>
    <t>5 fő/alk.</t>
  </si>
  <si>
    <t>Közgyűlések</t>
  </si>
  <si>
    <t>Közösségi együttlét biztosítása</t>
  </si>
  <si>
    <t>térítés/terembérlet</t>
  </si>
  <si>
    <t>Terem bérbeadása egyéb eseményekre/rendezvényekre</t>
  </si>
  <si>
    <t>Közösségi együttlét biztosítása, lakossági igények kielégítése</t>
  </si>
  <si>
    <t>Bemutatkozási lehetőség az előadóművészetek iránt érdeklődő fiatalok számára</t>
  </si>
  <si>
    <t>20 alkalom</t>
  </si>
  <si>
    <t>200 fő</t>
  </si>
  <si>
    <t>Tiéd a pálya!</t>
  </si>
  <si>
    <t>Lépjünk a városba!</t>
  </si>
  <si>
    <t>Ínyenc kalózok konyhája</t>
  </si>
  <si>
    <t>Önindító</t>
  </si>
  <si>
    <t xml:space="preserve">Gyereknap </t>
  </si>
  <si>
    <t>Easy-Peasy</t>
  </si>
  <si>
    <t>Kikötő Kreatív Műhely</t>
  </si>
  <si>
    <t>Alkotótevékenység örömének megtapasztaltatása, egyéni kibontakozás segítése</t>
  </si>
  <si>
    <t>Közösségi tevékenység, hip-hop tánc technikáinak mélyebb megismertetése</t>
  </si>
  <si>
    <t>Közösségi együttlét, szórakoztatás</t>
  </si>
  <si>
    <t>Szent Iván éj alkalmából kreatív foglalkozás, zene,  közösségi együttlét</t>
  </si>
  <si>
    <t xml:space="preserve"> Értékközvetítés, közösségépítés</t>
  </si>
  <si>
    <t>Pest megye</t>
  </si>
  <si>
    <t>1156 Budapest Száraznád u. 5.</t>
  </si>
  <si>
    <t>bedo.monika@csokonai15.hu</t>
  </si>
  <si>
    <t>Bedő Mónika intézményegység-vezető, kulturális szervező</t>
  </si>
  <si>
    <t xml:space="preserve">Közösségi tevékenység, természettudományok játékos megismertetése </t>
  </si>
  <si>
    <t>fővárosi kerület - XV. Kerület</t>
  </si>
  <si>
    <t>Közművelődési megállapodás</t>
  </si>
  <si>
    <t xml:space="preserve">Csokonai Nonprofit Kft. </t>
  </si>
  <si>
    <t>1153 Budapest, Bocskai u.1-3.</t>
  </si>
  <si>
    <r>
      <rPr>
        <sz val="10"/>
        <rFont val="Arial"/>
        <family val="2"/>
        <charset val="238"/>
      </rPr>
      <t>A települési önkormányzat kötelező, helyi közművelődési feladatainak intézményes ellátásáért felelős gazdasági társaság.</t>
    </r>
    <r>
      <rPr>
        <sz val="10"/>
        <color theme="1"/>
        <rFont val="Arial"/>
        <family val="2"/>
        <charset val="238"/>
      </rPr>
      <t xml:space="preserve">
A Csokonai Nonprofit Kft.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
</t>
    </r>
  </si>
  <si>
    <t>Csokonai Nonprofit Kft. - KIKÖTŐ Ifjúsági Sziget</t>
  </si>
  <si>
    <t>Közösségi tevékenység, a mozgás, tánc közösségi öröme</t>
  </si>
  <si>
    <t>Közösségi sporttevékenység</t>
  </si>
  <si>
    <t>Közösségi tevékenység, a mozgás, fitness közösségi öröme</t>
  </si>
  <si>
    <t>A sportok népszerűsítése, életminőséget javító élmények bemutatása interaktív formában</t>
  </si>
  <si>
    <t>Alkotás és zene közös alkotótevékenység, fókuszban az improvizáció</t>
  </si>
  <si>
    <t>Páyázat és kiállítás fiatal amatőrök számára</t>
  </si>
  <si>
    <t>Márton napi népszokás mai megélése, közösségi együttlét</t>
  </si>
  <si>
    <t>Közösségi együttlét, közösségi alkotómunka</t>
  </si>
  <si>
    <t>Fiatalok bevonása interaktív színházi előadásba, az alkotás megtapasztalása</t>
  </si>
  <si>
    <t xml:space="preserve">Animáció világnapja alkalmából interaktív homokanimációs előadás, homokanimáció technikájának megismertetése </t>
  </si>
  <si>
    <t>Az ünnepi készülődés, az ünnep megélése</t>
  </si>
  <si>
    <t>Különféle kézműves technikák megtanulása, kísérletezés</t>
  </si>
  <si>
    <t xml:space="preserve">Ingyenes szünidei programsorozat, szabadidő hasznos eltöltése </t>
  </si>
  <si>
    <t>Ingyenes szünidei programsorozat, szabadidő hasznos eltöltése</t>
  </si>
  <si>
    <t xml:space="preserve">KIKÖTŐ TAVASZ, ingyenes szünidei programsorozat </t>
  </si>
  <si>
    <t>havi 2 alkalom</t>
  </si>
  <si>
    <t xml:space="preserve">Közösségi tevékenység, angol nyelvismeret elmélyítése </t>
  </si>
  <si>
    <t xml:space="preserve">Európai kultúra interaktív megismertetése </t>
  </si>
  <si>
    <t>évente 3 alkalom</t>
  </si>
  <si>
    <t>90 fő</t>
  </si>
  <si>
    <t>Senior örömtánc</t>
  </si>
  <si>
    <t>Közösségi tevékenység, a tánc közösségi öröme</t>
  </si>
  <si>
    <t>15 fő/alk</t>
  </si>
  <si>
    <t>havonta</t>
  </si>
  <si>
    <t>TSMT torna</t>
  </si>
  <si>
    <t>Farsangi felvonulás és karnevál</t>
  </si>
  <si>
    <t>Farsangi rendezvény:  néphagyomány és közösségi élmény</t>
  </si>
  <si>
    <t>Pályaorientációs nap</t>
  </si>
  <si>
    <t>Az állatok világnapja</t>
  </si>
  <si>
    <t xml:space="preserve"> Közösségépítés</t>
  </si>
  <si>
    <t>Márton nap</t>
  </si>
  <si>
    <t xml:space="preserve">Kalandozások a Föld körül alkotótábor </t>
  </si>
  <si>
    <t>Kreatív tábor</t>
  </si>
  <si>
    <t xml:space="preserve">Közösségi tevékenység, kézműves technikák megismertetése </t>
  </si>
  <si>
    <t>Beavató színház</t>
  </si>
  <si>
    <t>Az animáció világnapján rendezvény</t>
  </si>
  <si>
    <t>Szabadtéri  Mikulás Party</t>
  </si>
  <si>
    <t xml:space="preserve">Nagy szabadtéri karácsonyfa díszítés </t>
  </si>
  <si>
    <t xml:space="preserve">A zene világnapja </t>
  </si>
  <si>
    <t>Rendhagyó művészeti tanórák</t>
  </si>
  <si>
    <t>Művészeti fejlesztés iskolai osztályoknak</t>
  </si>
  <si>
    <t>szept-dec havi 2 alk</t>
  </si>
  <si>
    <t>10 alkalom</t>
  </si>
  <si>
    <t xml:space="preserve">Szent Iván éj </t>
  </si>
  <si>
    <t>Bemutatkozási lehetőség fiatal amatőr művészeknek</t>
  </si>
  <si>
    <t xml:space="preserve">Múzeumok Nemzetközi Napja: ART Kikötő </t>
  </si>
  <si>
    <t>Fiatalok bevonása interaktív színházi előadásba</t>
  </si>
  <si>
    <t>Évente 4 alk.</t>
  </si>
  <si>
    <t>Tánc világnapja - Just Dance bajnokság, legyél Te a legjobb táncos</t>
  </si>
  <si>
    <t>A tánc ünnepe, közösségi együttlét</t>
  </si>
  <si>
    <t>Költészet napja - versfestés, saját kötet készítése</t>
  </si>
  <si>
    <t>Alkotás, vers és képzőművészet összekapcsolása</t>
  </si>
  <si>
    <t>Sportdélután a Magyar sport napja alkalmából</t>
  </si>
  <si>
    <t xml:space="preserve">DJ-k világnapja! - keverjük meg a pultot! </t>
  </si>
  <si>
    <t>Közösségi tevékenység, zene, tánc</t>
  </si>
  <si>
    <t>Mozgásfejlesztés gyermekeknek</t>
  </si>
  <si>
    <t>heti 1 alk</t>
  </si>
  <si>
    <t>8 fő</t>
  </si>
  <si>
    <t>Nagy puzzle délután</t>
  </si>
  <si>
    <t>Bevezetés a puzzle-készítésbe</t>
  </si>
  <si>
    <t>Ékszerkészítő workshop</t>
  </si>
  <si>
    <t>Közösségi alkotótevékenység</t>
  </si>
  <si>
    <t>Gofri világnapja - süssünk gofrit!</t>
  </si>
  <si>
    <t>Gasztronómiai közösségi együttlét</t>
  </si>
  <si>
    <t>Uno bajnokság</t>
  </si>
  <si>
    <t>Társasjáték klub</t>
  </si>
  <si>
    <t>Közösségi együttlét</t>
  </si>
  <si>
    <t>Közösségi játékos együttlét</t>
  </si>
  <si>
    <t>Anno Művészeti Hónap- ifjúsági program</t>
  </si>
  <si>
    <t>Madarak és Fák napja - madáretető készítés, madarak felfedezése</t>
  </si>
  <si>
    <t>Generációk összehozása</t>
  </si>
  <si>
    <t>Nemzedékek piknike</t>
  </si>
  <si>
    <t xml:space="preserve">Fény világnapja - fényábrázolás, fényjáték </t>
  </si>
  <si>
    <t>Évente 2 hét</t>
  </si>
  <si>
    <t>Évente 5 alkalom</t>
  </si>
  <si>
    <t>Természetvédelem a fókuszban</t>
  </si>
  <si>
    <t>A fény ünnepe, közösségi ünneplés</t>
  </si>
  <si>
    <t>12 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</si>
</sst>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1" applyBorder="1"/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do.monika@csokonai15.hu" TargetMode="External"/><Relationship Id="rId1" Type="http://schemas.openxmlformats.org/officeDocument/2006/relationships/hyperlink" Target="mailto:bedo.monika@csokonai15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0"/>
  <sheetViews>
    <sheetView topLeftCell="A4" workbookViewId="0">
      <selection activeCell="B10" sqref="B10"/>
    </sheetView>
  </sheetViews>
  <sheetFormatPr defaultRowHeight="13.2" x14ac:dyDescent="0.25"/>
  <cols>
    <col min="1" max="1" width="64" customWidth="1"/>
    <col min="2" max="2" width="64.109375" customWidth="1"/>
  </cols>
  <sheetData>
    <row r="3" spans="1:2" x14ac:dyDescent="0.25">
      <c r="A3" s="26" t="s">
        <v>0</v>
      </c>
      <c r="B3" s="26"/>
    </row>
    <row r="4" spans="1:2" x14ac:dyDescent="0.25">
      <c r="A4" s="26"/>
      <c r="B4" s="26"/>
    </row>
    <row r="5" spans="1:2" ht="18" customHeight="1" x14ac:dyDescent="0.25">
      <c r="A5" s="2" t="s">
        <v>1</v>
      </c>
      <c r="B5" s="23">
        <v>2023</v>
      </c>
    </row>
    <row r="6" spans="1:2" ht="18" customHeight="1" x14ac:dyDescent="0.25">
      <c r="A6" s="2" t="s">
        <v>2</v>
      </c>
      <c r="B6" s="23" t="s">
        <v>32</v>
      </c>
    </row>
    <row r="7" spans="1:2" ht="18" customHeight="1" x14ac:dyDescent="0.25">
      <c r="A7" s="2" t="s">
        <v>3</v>
      </c>
      <c r="B7" s="1" t="s">
        <v>111</v>
      </c>
    </row>
    <row r="8" spans="1:2" ht="30.75" customHeight="1" x14ac:dyDescent="0.25">
      <c r="A8" s="3" t="s">
        <v>4</v>
      </c>
      <c r="B8" s="1" t="s">
        <v>116</v>
      </c>
    </row>
    <row r="9" spans="1:2" ht="18" customHeight="1" x14ac:dyDescent="0.25">
      <c r="A9" s="2" t="s">
        <v>5</v>
      </c>
      <c r="B9" s="1"/>
    </row>
    <row r="10" spans="1:2" ht="30.75" customHeight="1" x14ac:dyDescent="0.25">
      <c r="A10" s="3" t="s">
        <v>6</v>
      </c>
      <c r="B10" s="1" t="s">
        <v>117</v>
      </c>
    </row>
    <row r="11" spans="1:2" ht="18" customHeight="1" x14ac:dyDescent="0.25">
      <c r="A11" s="2" t="s">
        <v>7</v>
      </c>
      <c r="B11" s="1" t="s">
        <v>121</v>
      </c>
    </row>
    <row r="12" spans="1:2" ht="18" customHeight="1" x14ac:dyDescent="0.25">
      <c r="A12" s="2" t="s">
        <v>8</v>
      </c>
      <c r="B12" s="1" t="s">
        <v>112</v>
      </c>
    </row>
    <row r="13" spans="1:2" x14ac:dyDescent="0.25">
      <c r="A13" s="2" t="s">
        <v>9</v>
      </c>
      <c r="B13" s="1" t="s">
        <v>118</v>
      </c>
    </row>
    <row r="14" spans="1:2" ht="18" customHeight="1" x14ac:dyDescent="0.25">
      <c r="A14" s="2" t="s">
        <v>10</v>
      </c>
      <c r="B14" s="1" t="s">
        <v>119</v>
      </c>
    </row>
    <row r="15" spans="1:2" ht="30.75" customHeight="1" x14ac:dyDescent="0.25">
      <c r="A15" s="3" t="s">
        <v>11</v>
      </c>
      <c r="B15" s="21" t="s">
        <v>120</v>
      </c>
    </row>
    <row r="16" spans="1:2" ht="18" customHeight="1" x14ac:dyDescent="0.25">
      <c r="A16" s="2" t="s">
        <v>12</v>
      </c>
      <c r="B16" s="1">
        <v>36308682117</v>
      </c>
    </row>
    <row r="17" spans="1:2" ht="18" customHeight="1" x14ac:dyDescent="0.25">
      <c r="A17" s="2" t="s">
        <v>13</v>
      </c>
      <c r="B17" s="7" t="s">
        <v>113</v>
      </c>
    </row>
    <row r="18" spans="1:2" ht="18" customHeight="1" x14ac:dyDescent="0.25">
      <c r="A18" s="2" t="s">
        <v>14</v>
      </c>
      <c r="B18" s="1" t="s">
        <v>114</v>
      </c>
    </row>
    <row r="19" spans="1:2" ht="18" customHeight="1" x14ac:dyDescent="0.25">
      <c r="A19" s="2" t="s">
        <v>15</v>
      </c>
      <c r="B19" s="1">
        <v>36308682117</v>
      </c>
    </row>
    <row r="20" spans="1:2" ht="18" customHeight="1" x14ac:dyDescent="0.25">
      <c r="A20" s="2" t="s">
        <v>16</v>
      </c>
      <c r="B20" s="7" t="s">
        <v>113</v>
      </c>
    </row>
  </sheetData>
  <mergeCells count="1">
    <mergeCell ref="A3:B4"/>
  </mergeCells>
  <hyperlinks>
    <hyperlink ref="B17" r:id="rId1" xr:uid="{AA66BE87-DA1E-4D71-BA9A-6C15F6AFF0E7}"/>
    <hyperlink ref="B20" r:id="rId2" xr:uid="{808808E1-033C-49A7-BFE8-07D1C780A07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headerFooter>
    <oddHeader>&amp;CÉVES SZOLGÁLTATÁSI TERV - Kikötő Ifjúsági Közösségi Tér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38"/>
  <sheetViews>
    <sheetView zoomScaleNormal="100" workbookViewId="0">
      <selection activeCell="D18" sqref="D18"/>
    </sheetView>
  </sheetViews>
  <sheetFormatPr defaultRowHeight="13.2" x14ac:dyDescent="0.25"/>
  <cols>
    <col min="1" max="1" width="27.44140625" bestFit="1" customWidth="1"/>
    <col min="2" max="2" width="67.44140625" customWidth="1"/>
    <col min="3" max="3" width="19.5546875" customWidth="1"/>
    <col min="4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17</v>
      </c>
      <c r="B5" s="28"/>
      <c r="C5" s="28"/>
      <c r="D5" s="28"/>
      <c r="E5" s="28"/>
      <c r="F5" s="28"/>
      <c r="G5" s="28"/>
    </row>
    <row r="6" spans="1:7" ht="52.8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10" t="s">
        <v>33</v>
      </c>
      <c r="B7" s="10" t="s">
        <v>54</v>
      </c>
      <c r="C7" s="13" t="s">
        <v>34</v>
      </c>
      <c r="D7" s="10" t="s">
        <v>51</v>
      </c>
      <c r="E7" s="10"/>
      <c r="F7" s="10" t="s">
        <v>45</v>
      </c>
      <c r="G7" s="10"/>
    </row>
    <row r="8" spans="1:7" x14ac:dyDescent="0.25">
      <c r="A8" s="10" t="s">
        <v>42</v>
      </c>
      <c r="B8" s="10" t="s">
        <v>124</v>
      </c>
      <c r="C8" s="10" t="s">
        <v>43</v>
      </c>
      <c r="D8" s="10" t="s">
        <v>86</v>
      </c>
      <c r="E8" s="10"/>
      <c r="F8" s="10" t="s">
        <v>44</v>
      </c>
      <c r="G8" s="10"/>
    </row>
    <row r="9" spans="1:7" x14ac:dyDescent="0.25">
      <c r="A9" s="10" t="s">
        <v>64</v>
      </c>
      <c r="B9" s="10" t="s">
        <v>122</v>
      </c>
      <c r="C9" s="10" t="s">
        <v>41</v>
      </c>
      <c r="D9" s="10" t="s">
        <v>199</v>
      </c>
      <c r="E9" s="10"/>
      <c r="F9" s="10" t="s">
        <v>44</v>
      </c>
      <c r="G9" s="10"/>
    </row>
    <row r="10" spans="1:7" x14ac:dyDescent="0.25">
      <c r="A10" s="9" t="s">
        <v>105</v>
      </c>
      <c r="B10" s="10" t="s">
        <v>133</v>
      </c>
      <c r="C10" s="10" t="s">
        <v>50</v>
      </c>
      <c r="D10" s="10" t="s">
        <v>38</v>
      </c>
      <c r="E10" s="10"/>
      <c r="F10" s="10" t="s">
        <v>45</v>
      </c>
      <c r="G10" s="10"/>
    </row>
    <row r="11" spans="1:7" x14ac:dyDescent="0.25">
      <c r="A11" s="10" t="s">
        <v>55</v>
      </c>
      <c r="B11" s="10" t="s">
        <v>123</v>
      </c>
      <c r="C11" s="9" t="s">
        <v>140</v>
      </c>
      <c r="D11" s="10" t="s">
        <v>141</v>
      </c>
      <c r="E11" s="10"/>
      <c r="F11" s="10" t="s">
        <v>45</v>
      </c>
      <c r="G11" s="10"/>
    </row>
    <row r="12" spans="1:7" x14ac:dyDescent="0.25">
      <c r="A12" s="10" t="s">
        <v>142</v>
      </c>
      <c r="B12" s="10" t="s">
        <v>143</v>
      </c>
      <c r="C12" s="9" t="s">
        <v>88</v>
      </c>
      <c r="D12" s="10" t="s">
        <v>144</v>
      </c>
      <c r="E12" s="10"/>
      <c r="F12" s="10" t="s">
        <v>44</v>
      </c>
      <c r="G12" s="10"/>
    </row>
    <row r="13" spans="1:7" x14ac:dyDescent="0.25">
      <c r="A13" s="10" t="s">
        <v>182</v>
      </c>
      <c r="B13" s="10" t="s">
        <v>183</v>
      </c>
      <c r="C13" s="9" t="s">
        <v>34</v>
      </c>
      <c r="D13" s="10" t="s">
        <v>40</v>
      </c>
      <c r="E13" s="10"/>
      <c r="F13" s="10" t="s">
        <v>45</v>
      </c>
      <c r="G13" s="10"/>
    </row>
    <row r="14" spans="1:7" x14ac:dyDescent="0.25">
      <c r="A14" s="10" t="s">
        <v>175</v>
      </c>
      <c r="B14" s="10" t="s">
        <v>176</v>
      </c>
      <c r="C14" s="9" t="s">
        <v>34</v>
      </c>
      <c r="D14" s="10" t="s">
        <v>37</v>
      </c>
      <c r="E14" s="10"/>
      <c r="F14" s="10" t="s">
        <v>44</v>
      </c>
      <c r="G14" s="10"/>
    </row>
    <row r="15" spans="1:7" x14ac:dyDescent="0.25">
      <c r="A15" s="10" t="s">
        <v>184</v>
      </c>
      <c r="B15" s="10" t="s">
        <v>185</v>
      </c>
      <c r="C15" s="9" t="s">
        <v>34</v>
      </c>
      <c r="D15" s="10" t="s">
        <v>59</v>
      </c>
      <c r="E15" s="10"/>
      <c r="F15" s="10" t="s">
        <v>44</v>
      </c>
      <c r="G15" s="10"/>
    </row>
    <row r="16" spans="1:7" x14ac:dyDescent="0.25">
      <c r="A16" s="10" t="s">
        <v>186</v>
      </c>
      <c r="B16" s="10" t="s">
        <v>188</v>
      </c>
      <c r="C16" s="9" t="s">
        <v>34</v>
      </c>
      <c r="D16" s="10" t="s">
        <v>38</v>
      </c>
      <c r="E16" s="10"/>
      <c r="F16" s="10" t="s">
        <v>45</v>
      </c>
      <c r="G16" s="10"/>
    </row>
    <row r="17" spans="1:7" x14ac:dyDescent="0.25">
      <c r="A17" s="10" t="s">
        <v>187</v>
      </c>
      <c r="B17" s="10" t="s">
        <v>189</v>
      </c>
      <c r="C17" s="9" t="s">
        <v>89</v>
      </c>
      <c r="D17" s="10" t="s">
        <v>40</v>
      </c>
      <c r="E17" s="10"/>
      <c r="F17" s="10" t="s">
        <v>45</v>
      </c>
      <c r="G17" s="10"/>
    </row>
    <row r="18" spans="1:7" ht="26.4" x14ac:dyDescent="0.25">
      <c r="A18" s="9" t="s">
        <v>67</v>
      </c>
      <c r="B18" s="10" t="s">
        <v>68</v>
      </c>
      <c r="C18" s="9" t="s">
        <v>140</v>
      </c>
      <c r="D18" s="10" t="s">
        <v>35</v>
      </c>
      <c r="E18" s="10"/>
      <c r="F18" s="10" t="s">
        <v>45</v>
      </c>
      <c r="G18" s="10"/>
    </row>
    <row r="19" spans="1:7" x14ac:dyDescent="0.25">
      <c r="A19" s="22"/>
      <c r="B19" s="24"/>
      <c r="C19" s="12"/>
      <c r="D19" s="24"/>
      <c r="E19" s="24"/>
      <c r="F19" s="24"/>
      <c r="G19" s="24"/>
    </row>
    <row r="20" spans="1:7" x14ac:dyDescent="0.25">
      <c r="A20" s="22"/>
      <c r="B20" s="24"/>
      <c r="C20" s="12"/>
      <c r="D20" s="24"/>
      <c r="E20" s="24"/>
      <c r="F20" s="24"/>
      <c r="G20" s="24"/>
    </row>
    <row r="21" spans="1:7" x14ac:dyDescent="0.25">
      <c r="A21" s="22"/>
      <c r="B21" s="24"/>
      <c r="C21" s="12"/>
      <c r="D21" s="24"/>
      <c r="E21" s="24"/>
      <c r="F21" s="24"/>
      <c r="G21" s="24"/>
    </row>
    <row r="22" spans="1:7" x14ac:dyDescent="0.25">
      <c r="A22" s="22"/>
      <c r="B22" s="24"/>
      <c r="C22" s="12"/>
      <c r="D22" s="24"/>
      <c r="E22" s="24"/>
      <c r="F22" s="24"/>
      <c r="G22" s="24"/>
    </row>
    <row r="23" spans="1:7" x14ac:dyDescent="0.25">
      <c r="A23" s="22"/>
      <c r="B23" s="24"/>
      <c r="C23" s="12"/>
      <c r="D23" s="24"/>
      <c r="E23" s="24"/>
      <c r="F23" s="24"/>
      <c r="G23" s="24"/>
    </row>
    <row r="24" spans="1:7" x14ac:dyDescent="0.25">
      <c r="A24" s="22"/>
      <c r="B24" s="24"/>
      <c r="C24" s="12"/>
      <c r="D24" s="24"/>
      <c r="E24" s="24"/>
      <c r="F24" s="24"/>
      <c r="G24" s="24"/>
    </row>
    <row r="25" spans="1:7" x14ac:dyDescent="0.25">
      <c r="A25" s="22"/>
    </row>
    <row r="38" spans="5:7" x14ac:dyDescent="0.25">
      <c r="E38" s="17"/>
      <c r="F38" s="17"/>
      <c r="G38" s="17"/>
    </row>
  </sheetData>
  <mergeCells count="2">
    <mergeCell ref="A3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3"/>
  <sheetViews>
    <sheetView zoomScaleNormal="100" workbookViewId="0">
      <selection activeCell="A13" sqref="A13"/>
    </sheetView>
  </sheetViews>
  <sheetFormatPr defaultRowHeight="13.2" x14ac:dyDescent="0.25"/>
  <cols>
    <col min="1" max="1" width="25.5546875" bestFit="1" customWidth="1"/>
    <col min="2" max="2" width="63.109375" bestFit="1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/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9" t="s">
        <v>193</v>
      </c>
      <c r="B7" s="10" t="s">
        <v>192</v>
      </c>
      <c r="C7" s="9" t="s">
        <v>74</v>
      </c>
      <c r="D7" s="10" t="s">
        <v>37</v>
      </c>
      <c r="E7" s="10"/>
      <c r="F7" s="10" t="s">
        <v>45</v>
      </c>
      <c r="G7" s="10"/>
    </row>
    <row r="8" spans="1:7" x14ac:dyDescent="0.25">
      <c r="A8" s="9" t="s">
        <v>103</v>
      </c>
      <c r="B8" s="9" t="s">
        <v>110</v>
      </c>
      <c r="C8" s="9" t="s">
        <v>34</v>
      </c>
      <c r="D8" s="9" t="s">
        <v>66</v>
      </c>
      <c r="E8" s="9"/>
      <c r="F8" s="9" t="s">
        <v>45</v>
      </c>
      <c r="G8" s="9"/>
    </row>
    <row r="9" spans="1:7" x14ac:dyDescent="0.25">
      <c r="A9" s="9" t="s">
        <v>156</v>
      </c>
      <c r="B9" s="9" t="s">
        <v>168</v>
      </c>
      <c r="C9" s="10" t="s">
        <v>169</v>
      </c>
      <c r="D9" s="10" t="s">
        <v>35</v>
      </c>
      <c r="E9" s="10"/>
      <c r="F9" s="10" t="s">
        <v>44</v>
      </c>
      <c r="G9" s="10"/>
    </row>
    <row r="10" spans="1:7" ht="26.4" x14ac:dyDescent="0.25">
      <c r="A10" s="9" t="s">
        <v>136</v>
      </c>
      <c r="B10" s="9" t="s">
        <v>134</v>
      </c>
      <c r="C10" s="10" t="s">
        <v>169</v>
      </c>
      <c r="D10" s="10" t="s">
        <v>66</v>
      </c>
      <c r="E10" s="10"/>
      <c r="F10" s="10" t="s">
        <v>45</v>
      </c>
      <c r="G10" s="10"/>
    </row>
    <row r="11" spans="1:7" ht="26.4" x14ac:dyDescent="0.25">
      <c r="A11" s="9" t="s">
        <v>77</v>
      </c>
      <c r="B11" s="9" t="s">
        <v>135</v>
      </c>
      <c r="C11" s="10" t="s">
        <v>195</v>
      </c>
      <c r="D11" s="10" t="s">
        <v>66</v>
      </c>
      <c r="E11" s="10"/>
      <c r="F11" s="10" t="s">
        <v>45</v>
      </c>
      <c r="G11" s="10"/>
    </row>
    <row r="12" spans="1:7" ht="26.4" x14ac:dyDescent="0.25">
      <c r="A12" s="9" t="s">
        <v>82</v>
      </c>
      <c r="B12" s="9" t="s">
        <v>134</v>
      </c>
      <c r="C12" s="10" t="s">
        <v>196</v>
      </c>
      <c r="D12" s="10" t="s">
        <v>36</v>
      </c>
      <c r="E12" s="10"/>
      <c r="F12" s="10" t="s">
        <v>45</v>
      </c>
      <c r="G12" s="10"/>
    </row>
    <row r="13" spans="1:7" x14ac:dyDescent="0.25">
      <c r="A13" s="9" t="s">
        <v>102</v>
      </c>
      <c r="B13" s="10" t="s">
        <v>63</v>
      </c>
      <c r="C13" s="10" t="s">
        <v>137</v>
      </c>
      <c r="D13" s="10" t="s">
        <v>61</v>
      </c>
      <c r="E13" s="10"/>
      <c r="F13" s="10" t="s">
        <v>45</v>
      </c>
      <c r="G13" s="10"/>
    </row>
  </sheetData>
  <protectedRanges>
    <protectedRange sqref="A12" name="Tartomány1_1_2_1"/>
  </protectedRanges>
  <mergeCells count="2">
    <mergeCell ref="A3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20"/>
  <sheetViews>
    <sheetView topLeftCell="A4" zoomScaleNormal="100" workbookViewId="0">
      <selection activeCell="B7" sqref="B7"/>
    </sheetView>
  </sheetViews>
  <sheetFormatPr defaultRowHeight="13.2" x14ac:dyDescent="0.25"/>
  <cols>
    <col min="1" max="1" width="27.44140625" bestFit="1" customWidth="1"/>
    <col min="2" max="2" width="60.44140625" bestFit="1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27</v>
      </c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9" t="s">
        <v>149</v>
      </c>
      <c r="B7" s="10" t="s">
        <v>53</v>
      </c>
      <c r="C7" s="9" t="s">
        <v>74</v>
      </c>
      <c r="D7" s="10" t="s">
        <v>35</v>
      </c>
      <c r="E7" s="10"/>
      <c r="F7" s="10" t="s">
        <v>45</v>
      </c>
      <c r="G7" s="1"/>
    </row>
    <row r="8" spans="1:7" x14ac:dyDescent="0.25">
      <c r="A8" s="12" t="s">
        <v>104</v>
      </c>
      <c r="B8" s="9" t="s">
        <v>62</v>
      </c>
      <c r="C8" s="9" t="s">
        <v>88</v>
      </c>
      <c r="D8" s="9" t="s">
        <v>84</v>
      </c>
      <c r="E8" s="9"/>
      <c r="F8" s="9" t="s">
        <v>45</v>
      </c>
      <c r="G8" s="10"/>
    </row>
    <row r="9" spans="1:7" x14ac:dyDescent="0.25">
      <c r="A9" s="14" t="s">
        <v>79</v>
      </c>
      <c r="B9" s="10" t="s">
        <v>138</v>
      </c>
      <c r="C9" s="10" t="s">
        <v>34</v>
      </c>
      <c r="D9" s="10" t="s">
        <v>48</v>
      </c>
      <c r="E9" s="16"/>
      <c r="F9" s="10" t="s">
        <v>44</v>
      </c>
      <c r="G9" s="16"/>
    </row>
    <row r="10" spans="1:7" ht="39.6" x14ac:dyDescent="0.25">
      <c r="A10" s="9" t="s">
        <v>80</v>
      </c>
      <c r="B10" s="9" t="s">
        <v>115</v>
      </c>
      <c r="C10" s="10" t="s">
        <v>34</v>
      </c>
      <c r="D10" s="10" t="s">
        <v>38</v>
      </c>
      <c r="E10" s="10"/>
      <c r="F10" s="10" t="s">
        <v>44</v>
      </c>
      <c r="G10" s="10"/>
    </row>
    <row r="11" spans="1:7" x14ac:dyDescent="0.25">
      <c r="A11" s="12" t="s">
        <v>99</v>
      </c>
      <c r="B11" s="9" t="s">
        <v>60</v>
      </c>
      <c r="C11" s="9" t="s">
        <v>89</v>
      </c>
      <c r="D11" s="9" t="s">
        <v>90</v>
      </c>
      <c r="E11" s="9"/>
      <c r="F11" s="9" t="s">
        <v>45</v>
      </c>
      <c r="G11" s="10"/>
    </row>
    <row r="12" spans="1:7" x14ac:dyDescent="0.25">
      <c r="A12" s="9" t="s">
        <v>101</v>
      </c>
      <c r="B12" s="10" t="s">
        <v>47</v>
      </c>
      <c r="C12" s="10" t="s">
        <v>145</v>
      </c>
      <c r="D12" s="10" t="s">
        <v>48</v>
      </c>
      <c r="E12" s="10"/>
      <c r="F12" s="10" t="s">
        <v>45</v>
      </c>
      <c r="G12" s="10"/>
    </row>
    <row r="13" spans="1:7" ht="26.4" x14ac:dyDescent="0.25">
      <c r="A13" s="9" t="s">
        <v>81</v>
      </c>
      <c r="B13" s="9" t="s">
        <v>139</v>
      </c>
      <c r="C13" s="9" t="s">
        <v>34</v>
      </c>
      <c r="D13" s="9" t="s">
        <v>37</v>
      </c>
      <c r="E13" s="9"/>
      <c r="F13" s="9" t="s">
        <v>45</v>
      </c>
      <c r="G13" s="9"/>
    </row>
    <row r="14" spans="1:7" x14ac:dyDescent="0.25">
      <c r="A14" s="10" t="s">
        <v>180</v>
      </c>
      <c r="B14" s="9" t="s">
        <v>181</v>
      </c>
      <c r="C14" s="10" t="s">
        <v>34</v>
      </c>
      <c r="D14" s="10" t="s">
        <v>40</v>
      </c>
      <c r="E14" s="10"/>
      <c r="F14" s="10" t="s">
        <v>45</v>
      </c>
      <c r="G14" s="10"/>
    </row>
    <row r="15" spans="1:7" ht="39.6" x14ac:dyDescent="0.25">
      <c r="A15" s="9" t="s">
        <v>100</v>
      </c>
      <c r="B15" s="10" t="s">
        <v>49</v>
      </c>
      <c r="C15" s="8" t="s">
        <v>65</v>
      </c>
      <c r="D15" s="10" t="s">
        <v>85</v>
      </c>
      <c r="E15" s="10"/>
      <c r="F15" s="10" t="s">
        <v>45</v>
      </c>
      <c r="G15" s="10"/>
    </row>
    <row r="16" spans="1:7" ht="26.4" x14ac:dyDescent="0.25">
      <c r="A16" s="9" t="s">
        <v>174</v>
      </c>
      <c r="B16" s="9" t="s">
        <v>125</v>
      </c>
      <c r="C16" s="9" t="s">
        <v>34</v>
      </c>
      <c r="D16" s="9" t="s">
        <v>37</v>
      </c>
      <c r="E16" s="9"/>
      <c r="F16" s="9" t="s">
        <v>45</v>
      </c>
      <c r="G16" s="9"/>
    </row>
    <row r="17" spans="1:7" x14ac:dyDescent="0.25">
      <c r="A17" s="1" t="s">
        <v>161</v>
      </c>
      <c r="B17" s="10" t="s">
        <v>162</v>
      </c>
      <c r="C17" s="1" t="s">
        <v>163</v>
      </c>
      <c r="D17" s="10" t="s">
        <v>37</v>
      </c>
      <c r="E17" s="1"/>
      <c r="F17" s="10" t="s">
        <v>45</v>
      </c>
      <c r="G17" s="1"/>
    </row>
    <row r="18" spans="1:7" x14ac:dyDescent="0.25">
      <c r="A18" s="10" t="s">
        <v>146</v>
      </c>
      <c r="B18" s="10" t="s">
        <v>177</v>
      </c>
      <c r="C18" s="10" t="s">
        <v>178</v>
      </c>
      <c r="D18" s="10" t="s">
        <v>179</v>
      </c>
      <c r="E18" s="1"/>
      <c r="F18" s="10" t="s">
        <v>44</v>
      </c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29" t="s">
        <v>26</v>
      </c>
      <c r="F20" s="30"/>
      <c r="G20" s="5">
        <f>SUM(G7:G19)</f>
        <v>0</v>
      </c>
    </row>
  </sheetData>
  <protectedRanges>
    <protectedRange sqref="A14" name="Tartomány1_1_2_1_4_1"/>
  </protectedRanges>
  <mergeCells count="3">
    <mergeCell ref="A3:G4"/>
    <mergeCell ref="A5:G5"/>
    <mergeCell ref="E20:F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25"/>
  <sheetViews>
    <sheetView zoomScale="90" zoomScaleNormal="90" workbookViewId="0">
      <selection activeCell="B7" sqref="B7"/>
    </sheetView>
  </sheetViews>
  <sheetFormatPr defaultRowHeight="13.2" x14ac:dyDescent="0.25"/>
  <cols>
    <col min="1" max="1" width="32.109375" customWidth="1"/>
    <col min="2" max="2" width="72.6640625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28</v>
      </c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6.4" x14ac:dyDescent="0.25">
      <c r="A7" s="9" t="s">
        <v>190</v>
      </c>
      <c r="B7" s="9" t="s">
        <v>129</v>
      </c>
      <c r="C7" s="9" t="s">
        <v>34</v>
      </c>
      <c r="D7" s="9" t="s">
        <v>66</v>
      </c>
      <c r="E7" s="9"/>
      <c r="F7" s="9" t="s">
        <v>45</v>
      </c>
      <c r="G7" s="9"/>
    </row>
    <row r="8" spans="1:7" x14ac:dyDescent="0.25">
      <c r="A8" s="9" t="s">
        <v>156</v>
      </c>
      <c r="B8" s="9" t="s">
        <v>130</v>
      </c>
      <c r="C8" s="9" t="s">
        <v>69</v>
      </c>
      <c r="D8" s="9" t="s">
        <v>87</v>
      </c>
      <c r="E8" s="9"/>
      <c r="F8" s="9" t="s">
        <v>58</v>
      </c>
      <c r="G8" s="9"/>
    </row>
    <row r="9" spans="1:7" x14ac:dyDescent="0.25">
      <c r="A9" s="9" t="s">
        <v>147</v>
      </c>
      <c r="B9" s="9" t="s">
        <v>148</v>
      </c>
      <c r="C9" s="9" t="s">
        <v>34</v>
      </c>
      <c r="D9" s="9" t="s">
        <v>51</v>
      </c>
      <c r="E9" s="9"/>
      <c r="F9" s="9" t="s">
        <v>45</v>
      </c>
      <c r="G9" s="9"/>
    </row>
    <row r="10" spans="1:7" x14ac:dyDescent="0.25">
      <c r="A10" s="9" t="s">
        <v>165</v>
      </c>
      <c r="B10" s="9" t="s">
        <v>109</v>
      </c>
      <c r="C10" s="9" t="s">
        <v>34</v>
      </c>
      <c r="D10" s="9" t="s">
        <v>66</v>
      </c>
      <c r="E10" s="9"/>
      <c r="F10" s="9" t="s">
        <v>58</v>
      </c>
      <c r="G10" s="9"/>
    </row>
    <row r="11" spans="1:7" ht="26.4" x14ac:dyDescent="0.25">
      <c r="A11" s="9" t="s">
        <v>157</v>
      </c>
      <c r="B11" s="9" t="s">
        <v>131</v>
      </c>
      <c r="C11" s="9" t="s">
        <v>34</v>
      </c>
      <c r="D11" s="9" t="s">
        <v>35</v>
      </c>
      <c r="E11" s="18"/>
      <c r="F11" s="19" t="s">
        <v>44</v>
      </c>
      <c r="G11" s="20"/>
    </row>
    <row r="12" spans="1:7" x14ac:dyDescent="0.25">
      <c r="A12" s="9" t="s">
        <v>70</v>
      </c>
      <c r="B12" s="9" t="s">
        <v>71</v>
      </c>
      <c r="C12" s="9" t="s">
        <v>34</v>
      </c>
      <c r="D12" s="9" t="s">
        <v>36</v>
      </c>
      <c r="E12" s="9"/>
      <c r="F12" s="9" t="s">
        <v>58</v>
      </c>
      <c r="G12" s="9"/>
    </row>
    <row r="13" spans="1:7" x14ac:dyDescent="0.25">
      <c r="A13" s="9" t="s">
        <v>158</v>
      </c>
      <c r="B13" s="9" t="s">
        <v>108</v>
      </c>
      <c r="C13" s="9" t="s">
        <v>34</v>
      </c>
      <c r="D13" s="9" t="s">
        <v>66</v>
      </c>
      <c r="E13" s="9"/>
      <c r="F13" s="9" t="s">
        <v>45</v>
      </c>
      <c r="G13" s="9"/>
    </row>
    <row r="14" spans="1:7" x14ac:dyDescent="0.25">
      <c r="A14" s="9" t="s">
        <v>159</v>
      </c>
      <c r="B14" s="9" t="s">
        <v>132</v>
      </c>
      <c r="C14" s="9" t="s">
        <v>34</v>
      </c>
      <c r="D14" s="9" t="s">
        <v>66</v>
      </c>
      <c r="E14" s="9"/>
      <c r="F14" s="9" t="s">
        <v>45</v>
      </c>
      <c r="G14" s="9"/>
    </row>
    <row r="15" spans="1:7" x14ac:dyDescent="0.25">
      <c r="A15" s="9" t="s">
        <v>160</v>
      </c>
      <c r="B15" s="9" t="s">
        <v>72</v>
      </c>
      <c r="C15" s="9" t="s">
        <v>34</v>
      </c>
      <c r="D15" s="9" t="s">
        <v>36</v>
      </c>
      <c r="E15" s="9"/>
      <c r="F15" s="9" t="s">
        <v>58</v>
      </c>
      <c r="G15" s="9"/>
    </row>
    <row r="16" spans="1:7" x14ac:dyDescent="0.25">
      <c r="A16" s="9" t="s">
        <v>150</v>
      </c>
      <c r="B16" s="9" t="s">
        <v>151</v>
      </c>
      <c r="C16" s="9" t="s">
        <v>34</v>
      </c>
      <c r="D16" s="9" t="s">
        <v>66</v>
      </c>
      <c r="E16" s="9"/>
      <c r="F16" s="9" t="s">
        <v>45</v>
      </c>
      <c r="G16" s="9"/>
    </row>
    <row r="17" spans="1:7" ht="26.4" x14ac:dyDescent="0.25">
      <c r="A17" s="9" t="s">
        <v>170</v>
      </c>
      <c r="B17" s="9" t="s">
        <v>171</v>
      </c>
      <c r="C17" s="9" t="s">
        <v>34</v>
      </c>
      <c r="D17" s="9" t="s">
        <v>66</v>
      </c>
      <c r="E17" s="9"/>
      <c r="F17" s="9" t="s">
        <v>45</v>
      </c>
      <c r="G17" s="9"/>
    </row>
    <row r="18" spans="1:7" x14ac:dyDescent="0.25">
      <c r="A18" s="10" t="s">
        <v>152</v>
      </c>
      <c r="B18" s="9" t="s">
        <v>128</v>
      </c>
      <c r="C18" s="9" t="s">
        <v>34</v>
      </c>
      <c r="D18" s="9" t="s">
        <v>66</v>
      </c>
      <c r="E18" s="9"/>
      <c r="F18" s="9" t="s">
        <v>76</v>
      </c>
      <c r="G18" s="9"/>
    </row>
    <row r="19" spans="1:7" ht="26.4" x14ac:dyDescent="0.25">
      <c r="A19" s="9" t="s">
        <v>194</v>
      </c>
      <c r="B19" s="9" t="s">
        <v>198</v>
      </c>
      <c r="C19" s="9" t="s">
        <v>34</v>
      </c>
      <c r="D19" s="9" t="s">
        <v>35</v>
      </c>
      <c r="E19" s="9"/>
      <c r="F19" s="9" t="s">
        <v>44</v>
      </c>
      <c r="G19" s="9"/>
    </row>
    <row r="20" spans="1:7" ht="26.4" x14ac:dyDescent="0.25">
      <c r="A20" s="25" t="s">
        <v>191</v>
      </c>
      <c r="B20" s="10" t="s">
        <v>197</v>
      </c>
      <c r="C20" s="1" t="s">
        <v>34</v>
      </c>
      <c r="D20" s="10" t="s">
        <v>66</v>
      </c>
      <c r="E20" s="1"/>
      <c r="F20" s="10" t="s">
        <v>45</v>
      </c>
      <c r="G20" s="1"/>
    </row>
    <row r="25" spans="1:7" x14ac:dyDescent="0.25">
      <c r="E25" s="31"/>
      <c r="F25" s="31"/>
    </row>
  </sheetData>
  <protectedRanges>
    <protectedRange sqref="A12" name="Tartomány1"/>
    <protectedRange sqref="A16" name="Tartomány1_1_2_1_1"/>
    <protectedRange sqref="A11" name="Tartomány1_1_2_1_2"/>
  </protectedRanges>
  <mergeCells count="3">
    <mergeCell ref="A3:G4"/>
    <mergeCell ref="A5:G5"/>
    <mergeCell ref="E25:F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21"/>
  <sheetViews>
    <sheetView zoomScaleNormal="100" workbookViewId="0">
      <selection activeCell="A11" sqref="A11"/>
    </sheetView>
  </sheetViews>
  <sheetFormatPr defaultRowHeight="13.2" x14ac:dyDescent="0.25"/>
  <cols>
    <col min="1" max="1" width="29.44140625" customWidth="1"/>
    <col min="2" max="2" width="68.44140625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29</v>
      </c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10" t="s">
        <v>75</v>
      </c>
      <c r="B7" s="10" t="s">
        <v>126</v>
      </c>
      <c r="C7" s="10" t="s">
        <v>34</v>
      </c>
      <c r="D7" s="10" t="s">
        <v>59</v>
      </c>
      <c r="E7" s="10"/>
      <c r="F7" s="10" t="s">
        <v>76</v>
      </c>
      <c r="G7" s="10"/>
    </row>
    <row r="8" spans="1:7" x14ac:dyDescent="0.25">
      <c r="A8" s="10" t="s">
        <v>57</v>
      </c>
      <c r="B8" s="10" t="s">
        <v>127</v>
      </c>
      <c r="C8" s="10" t="s">
        <v>56</v>
      </c>
      <c r="D8" s="10" t="s">
        <v>40</v>
      </c>
      <c r="E8" s="10"/>
      <c r="F8" s="10" t="s">
        <v>45</v>
      </c>
      <c r="G8" s="10"/>
    </row>
    <row r="9" spans="1:7" ht="26.4" x14ac:dyDescent="0.25">
      <c r="A9" s="15" t="s">
        <v>172</v>
      </c>
      <c r="B9" s="9" t="s">
        <v>173</v>
      </c>
      <c r="C9" s="10" t="s">
        <v>34</v>
      </c>
      <c r="D9" s="10" t="s">
        <v>66</v>
      </c>
      <c r="E9" s="10"/>
      <c r="F9" s="10" t="s">
        <v>45</v>
      </c>
      <c r="G9" s="10"/>
    </row>
    <row r="10" spans="1:7" ht="26.4" x14ac:dyDescent="0.25">
      <c r="A10" s="9" t="s">
        <v>83</v>
      </c>
      <c r="B10" s="10" t="s">
        <v>96</v>
      </c>
      <c r="C10" s="10" t="s">
        <v>34</v>
      </c>
      <c r="D10" s="10" t="s">
        <v>37</v>
      </c>
      <c r="E10" s="10"/>
      <c r="F10" s="10" t="s">
        <v>45</v>
      </c>
      <c r="G10" s="10"/>
    </row>
    <row r="11" spans="1:7" ht="26.4" x14ac:dyDescent="0.25">
      <c r="A11" s="9" t="s">
        <v>167</v>
      </c>
      <c r="B11" s="9" t="s">
        <v>166</v>
      </c>
      <c r="C11" s="9" t="s">
        <v>34</v>
      </c>
      <c r="D11" s="9" t="s">
        <v>37</v>
      </c>
      <c r="E11" s="9"/>
      <c r="F11" s="9" t="s">
        <v>45</v>
      </c>
      <c r="G11" s="9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0"/>
      <c r="B15" s="10"/>
      <c r="C15" s="10"/>
      <c r="D15" s="10"/>
      <c r="E15" s="10"/>
      <c r="F15" s="10"/>
      <c r="G15" s="10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x14ac:dyDescent="0.25">
      <c r="A17" s="10"/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10"/>
      <c r="B21" s="10"/>
      <c r="C21" s="10"/>
      <c r="D21" s="10"/>
      <c r="E21" s="32" t="s">
        <v>26</v>
      </c>
      <c r="F21" s="33"/>
      <c r="G21" s="16">
        <f>SUM(G7:G20)</f>
        <v>0</v>
      </c>
    </row>
  </sheetData>
  <mergeCells count="3">
    <mergeCell ref="A3:G4"/>
    <mergeCell ref="A5:G5"/>
    <mergeCell ref="E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G21"/>
  <sheetViews>
    <sheetView zoomScaleNormal="100" workbookViewId="0">
      <selection activeCell="A7" sqref="A7"/>
    </sheetView>
  </sheetViews>
  <sheetFormatPr defaultRowHeight="13.2" x14ac:dyDescent="0.25"/>
  <cols>
    <col min="1" max="1" width="29.109375" customWidth="1"/>
    <col min="2" max="2" width="66.6640625" bestFit="1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30</v>
      </c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11" t="s">
        <v>73</v>
      </c>
      <c r="B7" s="10" t="s">
        <v>52</v>
      </c>
      <c r="C7" s="10" t="s">
        <v>46</v>
      </c>
      <c r="D7" s="10" t="s">
        <v>84</v>
      </c>
      <c r="E7" s="1"/>
      <c r="F7" s="10" t="s">
        <v>45</v>
      </c>
      <c r="G7" s="1"/>
    </row>
    <row r="8" spans="1:7" x14ac:dyDescent="0.25">
      <c r="A8" s="9" t="s">
        <v>154</v>
      </c>
      <c r="B8" s="10" t="s">
        <v>155</v>
      </c>
      <c r="C8" s="10" t="s">
        <v>34</v>
      </c>
      <c r="D8" s="10" t="s">
        <v>39</v>
      </c>
      <c r="E8" s="10"/>
      <c r="F8" s="10" t="s">
        <v>44</v>
      </c>
      <c r="G8" s="10"/>
    </row>
    <row r="9" spans="1:7" x14ac:dyDescent="0.25">
      <c r="A9" s="10" t="s">
        <v>153</v>
      </c>
      <c r="B9" s="10" t="s">
        <v>106</v>
      </c>
      <c r="C9" s="10" t="s">
        <v>34</v>
      </c>
      <c r="D9" s="10" t="s">
        <v>39</v>
      </c>
      <c r="E9" s="10"/>
      <c r="F9" s="10" t="s">
        <v>44</v>
      </c>
      <c r="G9" s="10"/>
    </row>
    <row r="10" spans="1:7" x14ac:dyDescent="0.25">
      <c r="A10" s="10" t="s">
        <v>78</v>
      </c>
      <c r="B10" s="10" t="s">
        <v>107</v>
      </c>
      <c r="C10" s="10" t="s">
        <v>34</v>
      </c>
      <c r="D10" s="10" t="s">
        <v>39</v>
      </c>
      <c r="E10" s="10"/>
      <c r="F10" s="10" t="s">
        <v>44</v>
      </c>
      <c r="G10" s="10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B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29" t="s">
        <v>26</v>
      </c>
      <c r="F21" s="30"/>
      <c r="G21" s="5">
        <f>SUM(G7:G20)</f>
        <v>0</v>
      </c>
    </row>
  </sheetData>
  <protectedRanges>
    <protectedRange sqref="A7" name="Tartomány1_1_1"/>
    <protectedRange sqref="A8" name="Tartomány1_1_1_2"/>
  </protectedRanges>
  <mergeCells count="3">
    <mergeCell ref="A3:G4"/>
    <mergeCell ref="A5:G5"/>
    <mergeCell ref="E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G23"/>
  <sheetViews>
    <sheetView tabSelected="1" zoomScaleNormal="100" workbookViewId="0">
      <selection activeCell="F8" sqref="F8"/>
    </sheetView>
  </sheetViews>
  <sheetFormatPr defaultRowHeight="13.2" x14ac:dyDescent="0.25"/>
  <cols>
    <col min="1" max="1" width="18.109375" customWidth="1"/>
    <col min="2" max="2" width="16.6640625" bestFit="1" customWidth="1"/>
    <col min="3" max="7" width="18.109375" customWidth="1"/>
  </cols>
  <sheetData>
    <row r="3" spans="1:7" x14ac:dyDescent="0.25">
      <c r="A3" s="27" t="s">
        <v>18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4.5" customHeight="1" x14ac:dyDescent="0.25">
      <c r="A5" s="28" t="s">
        <v>31</v>
      </c>
      <c r="B5" s="28"/>
      <c r="C5" s="28"/>
      <c r="D5" s="28"/>
      <c r="E5" s="28"/>
      <c r="F5" s="28"/>
      <c r="G5" s="28"/>
    </row>
    <row r="6" spans="1:7" ht="6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6.4" x14ac:dyDescent="0.25">
      <c r="A7" s="1" t="s">
        <v>91</v>
      </c>
      <c r="B7" s="21" t="s">
        <v>92</v>
      </c>
      <c r="C7" s="21" t="s">
        <v>164</v>
      </c>
      <c r="D7" s="1" t="s">
        <v>51</v>
      </c>
      <c r="E7" s="21"/>
      <c r="F7" s="1" t="s">
        <v>93</v>
      </c>
      <c r="G7" s="1"/>
    </row>
    <row r="8" spans="1:7" ht="52.8" x14ac:dyDescent="0.25">
      <c r="A8" s="21" t="s">
        <v>94</v>
      </c>
      <c r="B8" s="21" t="s">
        <v>95</v>
      </c>
      <c r="C8" s="1" t="s">
        <v>97</v>
      </c>
      <c r="D8" s="1" t="s">
        <v>98</v>
      </c>
      <c r="E8" s="21"/>
      <c r="F8" s="21" t="s">
        <v>93</v>
      </c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29" t="s">
        <v>26</v>
      </c>
      <c r="F23" s="30"/>
      <c r="G23" s="5">
        <f>SUM(G7:G22)</f>
        <v>0</v>
      </c>
    </row>
  </sheetData>
  <mergeCells count="3">
    <mergeCell ref="A3:G4"/>
    <mergeCell ref="A5:G5"/>
    <mergeCell ref="E23:F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&amp;CÉVES SZOLGÁLTATÁSI TERV - Kikötő Ifjúsági Közösségi Tér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Bedő Mónika</cp:lastModifiedBy>
  <cp:lastPrinted>2022-02-14T13:38:20Z</cp:lastPrinted>
  <dcterms:created xsi:type="dcterms:W3CDTF">2019-02-21T08:43:29Z</dcterms:created>
  <dcterms:modified xsi:type="dcterms:W3CDTF">2023-02-16T19:42:56Z</dcterms:modified>
</cp:coreProperties>
</file>